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501 Change" sheetId="1" r:id="rId1"/>
    <sheet name="Oct 2010" sheetId="2" r:id="rId2"/>
    <sheet name="Oct 2011" sheetId="3" r:id="rId3"/>
  </sheets>
  <calcPr calcId="145621"/>
</workbook>
</file>

<file path=xl/calcChain.xml><?xml version="1.0" encoding="utf-8"?>
<calcChain xmlns="http://schemas.openxmlformats.org/spreadsheetml/2006/main">
  <c r="B15" i="1" l="1"/>
  <c r="B24" i="1"/>
  <c r="B23" i="1"/>
  <c r="B22" i="1"/>
  <c r="B20" i="1"/>
  <c r="B19" i="1"/>
  <c r="B7" i="1"/>
  <c r="B13" i="1"/>
</calcChain>
</file>

<file path=xl/sharedStrings.xml><?xml version="1.0" encoding="utf-8"?>
<sst xmlns="http://schemas.openxmlformats.org/spreadsheetml/2006/main" count="181" uniqueCount="46">
  <si>
    <t>AMOS</t>
  </si>
  <si>
    <t xml:space="preserve">GROSS </t>
  </si>
  <si>
    <t>ACCOUNT 501</t>
  </si>
  <si>
    <t>MITCHELL</t>
  </si>
  <si>
    <t>total</t>
  </si>
  <si>
    <t>Total</t>
  </si>
  <si>
    <t>Period change</t>
  </si>
  <si>
    <t>Amos 3 501 change</t>
  </si>
  <si>
    <t>Mitchell 501 change</t>
  </si>
  <si>
    <t>decrease</t>
  </si>
  <si>
    <t>increase</t>
  </si>
  <si>
    <t>APCo 501 change</t>
  </si>
  <si>
    <t>KPCo 501 change</t>
  </si>
  <si>
    <t>Total 501 Change</t>
  </si>
  <si>
    <t>OHIO POWER COMPANY</t>
  </si>
  <si>
    <t>REPORT OF FUEL CONSUMED DATA FOR PRINCIPAL GENERATING PLANTS</t>
  </si>
  <si>
    <t>TONS /</t>
  </si>
  <si>
    <t xml:space="preserve">FUEL </t>
  </si>
  <si>
    <t xml:space="preserve"> GALLONS</t>
  </si>
  <si>
    <t>BTU/LB</t>
  </si>
  <si>
    <t xml:space="preserve">TOTAL </t>
  </si>
  <si>
    <t>COST</t>
  </si>
  <si>
    <t>OTHER &amp; ACCT</t>
  </si>
  <si>
    <t>PLANT</t>
  </si>
  <si>
    <t>TYPE</t>
  </si>
  <si>
    <t>CONSUMED</t>
  </si>
  <si>
    <t>BTU/GAL</t>
  </si>
  <si>
    <t>MMBTU</t>
  </si>
  <si>
    <t>C/MMBTU</t>
  </si>
  <si>
    <t>152 / 501XXXX</t>
  </si>
  <si>
    <t>ACCOUNT 151</t>
  </si>
  <si>
    <t xml:space="preserve"> C/MMBTU</t>
  </si>
  <si>
    <t>COAL</t>
  </si>
  <si>
    <t>OIL</t>
  </si>
  <si>
    <t>TOTAL</t>
  </si>
  <si>
    <t>MUSKINGUM</t>
  </si>
  <si>
    <t>SPORN</t>
  </si>
  <si>
    <t>KAMMER</t>
  </si>
  <si>
    <t>GAVIN</t>
  </si>
  <si>
    <t>CARDINAL</t>
  </si>
  <si>
    <t>TOTAL COMPANY</t>
  </si>
  <si>
    <t>MUSKINGUM 1 - 4</t>
  </si>
  <si>
    <t>MUSKINGUM 5</t>
  </si>
  <si>
    <t>BIOMASS 1 - 4</t>
  </si>
  <si>
    <t>BIODIESEL</t>
  </si>
  <si>
    <t>BIOMASS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</si>
</sst>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9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" fontId="0" fillId="0" borderId="0" xfId="0" applyNumberFormat="1"/>
    <xf numFmtId="17" fontId="0" fillId="0" borderId="0" xfId="0" applyNumberFormat="1"/>
    <xf numFmtId="0" fontId="0" fillId="0" borderId="2" xfId="0" applyBorder="1"/>
    <xf numFmtId="17" fontId="0" fillId="0" borderId="3" xfId="0" applyNumberFormat="1" applyBorder="1"/>
    <xf numFmtId="0" fontId="0" fillId="0" borderId="1" xfId="0" applyBorder="1"/>
    <xf numFmtId="0" fontId="0" fillId="0" borderId="4" xfId="0" applyBorder="1"/>
    <xf numFmtId="4" fontId="0" fillId="0" borderId="4" xfId="0" applyNumberFormat="1" applyBorder="1"/>
    <xf numFmtId="0" fontId="0" fillId="0" borderId="5" xfId="0" applyBorder="1"/>
    <xf numFmtId="0" fontId="0" fillId="0" borderId="4" xfId="0" applyBorder="1" applyAlignment="1">
      <alignment horizontal="center"/>
    </xf>
    <xf numFmtId="4" fontId="0" fillId="0" borderId="6" xfId="0" applyNumberFormat="1" applyBorder="1"/>
    <xf numFmtId="169" fontId="0" fillId="0" borderId="0" xfId="1" applyNumberFormat="1" applyFont="1"/>
    <xf numFmtId="3" fontId="0" fillId="0" borderId="0" xfId="0" applyNumberFormat="1"/>
    <xf numFmtId="4" fontId="0" fillId="2" borderId="0" xfId="0" applyNumberFormat="1" applyFill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B26" sqref="B26:B27"/>
    </sheetView>
  </sheetViews>
  <sheetFormatPr defaultRowHeight="15" x14ac:dyDescent="0.25"/>
  <cols>
    <col min="1" max="1" width="18.140625" customWidth="1"/>
    <col min="2" max="2" width="22.85546875" customWidth="1"/>
  </cols>
  <sheetData>
    <row r="1" spans="1:2" ht="15.75" thickBot="1" x14ac:dyDescent="0.3"/>
    <row r="2" spans="1:2" x14ac:dyDescent="0.25">
      <c r="A2" s="3"/>
      <c r="B2" s="4">
        <v>40452</v>
      </c>
    </row>
    <row r="3" spans="1:2" x14ac:dyDescent="0.25">
      <c r="A3" s="5"/>
      <c r="B3" s="9" t="s">
        <v>1</v>
      </c>
    </row>
    <row r="4" spans="1:2" x14ac:dyDescent="0.25">
      <c r="A4" s="5"/>
      <c r="B4" s="9" t="s">
        <v>2</v>
      </c>
    </row>
    <row r="5" spans="1:2" x14ac:dyDescent="0.25">
      <c r="A5" s="5" t="s">
        <v>0</v>
      </c>
      <c r="B5" s="7">
        <v>13792972.689999999</v>
      </c>
    </row>
    <row r="6" spans="1:2" x14ac:dyDescent="0.25">
      <c r="A6" s="5" t="s">
        <v>3</v>
      </c>
      <c r="B6" s="7">
        <v>17259079.989999998</v>
      </c>
    </row>
    <row r="7" spans="1:2" ht="15.75" thickBot="1" x14ac:dyDescent="0.3">
      <c r="A7" s="8" t="s">
        <v>5</v>
      </c>
      <c r="B7" s="10">
        <f>B6+B5</f>
        <v>31052052.68</v>
      </c>
    </row>
    <row r="8" spans="1:2" ht="15.75" thickBot="1" x14ac:dyDescent="0.3"/>
    <row r="9" spans="1:2" x14ac:dyDescent="0.25">
      <c r="A9" s="3"/>
      <c r="B9" s="4">
        <v>40817</v>
      </c>
    </row>
    <row r="10" spans="1:2" x14ac:dyDescent="0.25">
      <c r="A10" s="5"/>
      <c r="B10" s="6"/>
    </row>
    <row r="11" spans="1:2" x14ac:dyDescent="0.25">
      <c r="A11" s="5" t="s">
        <v>0</v>
      </c>
      <c r="B11" s="7">
        <v>46578.04</v>
      </c>
    </row>
    <row r="12" spans="1:2" x14ac:dyDescent="0.25">
      <c r="A12" s="5" t="s">
        <v>3</v>
      </c>
      <c r="B12" s="7">
        <v>19290737.68</v>
      </c>
    </row>
    <row r="13" spans="1:2" ht="15.75" thickBot="1" x14ac:dyDescent="0.3">
      <c r="A13" s="8" t="s">
        <v>4</v>
      </c>
      <c r="B13" s="10">
        <f>B12+B11</f>
        <v>19337315.719999999</v>
      </c>
    </row>
    <row r="15" spans="1:2" x14ac:dyDescent="0.25">
      <c r="A15" t="s">
        <v>6</v>
      </c>
      <c r="B15" s="11">
        <f>B13-B7</f>
        <v>-11714736.960000001</v>
      </c>
    </row>
    <row r="16" spans="1:2" x14ac:dyDescent="0.25">
      <c r="B16" s="11"/>
    </row>
    <row r="17" spans="1:3" x14ac:dyDescent="0.25">
      <c r="B17" s="11"/>
    </row>
    <row r="18" spans="1:3" x14ac:dyDescent="0.25">
      <c r="B18" s="11"/>
    </row>
    <row r="19" spans="1:3" x14ac:dyDescent="0.25">
      <c r="A19" t="s">
        <v>7</v>
      </c>
      <c r="B19" s="11">
        <f>B11-B5</f>
        <v>-13746394.65</v>
      </c>
      <c r="C19" t="s">
        <v>9</v>
      </c>
    </row>
    <row r="20" spans="1:3" x14ac:dyDescent="0.25">
      <c r="A20" t="s">
        <v>8</v>
      </c>
      <c r="B20" s="11">
        <f>B12-B6</f>
        <v>2031657.6900000013</v>
      </c>
      <c r="C20" t="s">
        <v>10</v>
      </c>
    </row>
    <row r="21" spans="1:3" x14ac:dyDescent="0.25">
      <c r="B21" s="11"/>
    </row>
    <row r="22" spans="1:3" x14ac:dyDescent="0.25">
      <c r="A22" t="s">
        <v>11</v>
      </c>
      <c r="B22" s="11">
        <f>B19+(B20*0.8)</f>
        <v>-12121068.498</v>
      </c>
    </row>
    <row r="23" spans="1:3" x14ac:dyDescent="0.25">
      <c r="A23" t="s">
        <v>12</v>
      </c>
      <c r="B23" s="11">
        <f>B20*0.2</f>
        <v>406331.53800000029</v>
      </c>
    </row>
    <row r="24" spans="1:3" x14ac:dyDescent="0.25">
      <c r="A24" t="s">
        <v>13</v>
      </c>
      <c r="B24" s="11">
        <f>B23+B22</f>
        <v>-11714736.959999999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7" workbookViewId="0">
      <selection activeCell="H12" sqref="H12"/>
    </sheetView>
  </sheetViews>
  <sheetFormatPr defaultRowHeight="15" x14ac:dyDescent="0.25"/>
  <cols>
    <col min="1" max="1" width="17.28515625" customWidth="1"/>
    <col min="3" max="3" width="11.7109375" bestFit="1" customWidth="1"/>
    <col min="4" max="4" width="8.7109375" bestFit="1" customWidth="1"/>
    <col min="5" max="6" width="20.140625" customWidth="1"/>
    <col min="7" max="7" width="9.85546875" bestFit="1" customWidth="1"/>
    <col min="8" max="8" width="13.85546875" bestFit="1" customWidth="1"/>
    <col min="9" max="9" width="13.28515625" bestFit="1" customWidth="1"/>
  </cols>
  <sheetData>
    <row r="1" spans="1:10" x14ac:dyDescent="0.25">
      <c r="A1" t="s">
        <v>14</v>
      </c>
    </row>
    <row r="2" spans="1:10" x14ac:dyDescent="0.25">
      <c r="A2" t="s">
        <v>15</v>
      </c>
    </row>
    <row r="3" spans="1:10" x14ac:dyDescent="0.25">
      <c r="A3" s="2">
        <v>40452</v>
      </c>
    </row>
    <row r="5" spans="1:10" x14ac:dyDescent="0.25">
      <c r="C5" t="s">
        <v>16</v>
      </c>
    </row>
    <row r="6" spans="1:10" x14ac:dyDescent="0.25">
      <c r="B6" t="s">
        <v>17</v>
      </c>
      <c r="C6" t="s">
        <v>18</v>
      </c>
      <c r="D6" t="s">
        <v>19</v>
      </c>
      <c r="E6" t="s">
        <v>20</v>
      </c>
      <c r="F6" t="s">
        <v>1</v>
      </c>
      <c r="G6" t="s">
        <v>21</v>
      </c>
      <c r="H6" t="s">
        <v>22</v>
      </c>
      <c r="J6" t="s">
        <v>21</v>
      </c>
    </row>
    <row r="7" spans="1:10" x14ac:dyDescent="0.25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</v>
      </c>
      <c r="G7" t="s">
        <v>28</v>
      </c>
      <c r="H7" t="s">
        <v>29</v>
      </c>
      <c r="I7" t="s">
        <v>30</v>
      </c>
      <c r="J7" t="s">
        <v>31</v>
      </c>
    </row>
    <row r="9" spans="1:10" x14ac:dyDescent="0.25">
      <c r="A9" s="14" t="s">
        <v>3</v>
      </c>
      <c r="B9" t="s">
        <v>32</v>
      </c>
      <c r="C9" s="1">
        <v>277548</v>
      </c>
      <c r="D9" s="12">
        <v>12405</v>
      </c>
      <c r="E9" s="12">
        <v>6885966</v>
      </c>
      <c r="F9" s="1">
        <v>16782128.370000001</v>
      </c>
      <c r="H9" s="1">
        <v>532610.80000000005</v>
      </c>
      <c r="I9" s="1">
        <v>16249517.57</v>
      </c>
    </row>
    <row r="10" spans="1:10" x14ac:dyDescent="0.25">
      <c r="B10" t="s">
        <v>33</v>
      </c>
      <c r="C10" s="1">
        <v>204576</v>
      </c>
      <c r="D10" s="12">
        <v>137896</v>
      </c>
      <c r="E10" s="12">
        <v>28210</v>
      </c>
      <c r="F10" s="1">
        <v>476951.62</v>
      </c>
      <c r="I10" s="1">
        <v>476951.62</v>
      </c>
    </row>
    <row r="11" spans="1:10" x14ac:dyDescent="0.25">
      <c r="A11" t="s">
        <v>34</v>
      </c>
      <c r="E11" s="12">
        <v>6914176</v>
      </c>
      <c r="F11" s="13">
        <v>17259079.989999998</v>
      </c>
      <c r="G11">
        <v>249.61879999999999</v>
      </c>
      <c r="H11" s="1">
        <v>532610.80000000005</v>
      </c>
      <c r="I11" s="1">
        <v>16726469.189999999</v>
      </c>
      <c r="J11">
        <v>241.91560000000001</v>
      </c>
    </row>
    <row r="13" spans="1:10" x14ac:dyDescent="0.25">
      <c r="A13" t="s">
        <v>35</v>
      </c>
      <c r="B13" t="s">
        <v>32</v>
      </c>
      <c r="C13" s="1">
        <v>243205.1</v>
      </c>
      <c r="D13" s="12">
        <v>12621</v>
      </c>
      <c r="E13" s="12">
        <v>6138983</v>
      </c>
      <c r="F13" s="1">
        <v>14132758.16</v>
      </c>
      <c r="H13" s="1">
        <v>274781.76</v>
      </c>
      <c r="I13" s="1">
        <v>13857976.4</v>
      </c>
    </row>
    <row r="14" spans="1:10" x14ac:dyDescent="0.25">
      <c r="B14" t="s">
        <v>33</v>
      </c>
      <c r="C14" s="1">
        <v>62193</v>
      </c>
      <c r="D14" s="12">
        <v>136677</v>
      </c>
      <c r="E14" s="12">
        <v>8500</v>
      </c>
      <c r="F14" s="1">
        <v>141536.57999999999</v>
      </c>
      <c r="I14" s="1">
        <v>141536.57999999999</v>
      </c>
    </row>
    <row r="15" spans="1:10" x14ac:dyDescent="0.25">
      <c r="A15" t="s">
        <v>34</v>
      </c>
      <c r="E15" s="12">
        <v>6147483</v>
      </c>
      <c r="F15" s="1">
        <v>14274294.74</v>
      </c>
      <c r="G15">
        <v>232.19739999999999</v>
      </c>
      <c r="H15" s="1">
        <v>274781.76</v>
      </c>
      <c r="I15" s="1">
        <v>13999512.98</v>
      </c>
      <c r="J15">
        <v>227.7276</v>
      </c>
    </row>
    <row r="17" spans="1:10" x14ac:dyDescent="0.25">
      <c r="A17" t="s">
        <v>36</v>
      </c>
      <c r="B17" t="s">
        <v>32</v>
      </c>
      <c r="C17">
        <v>-879</v>
      </c>
      <c r="D17" s="12">
        <v>12341</v>
      </c>
      <c r="E17" s="12">
        <v>-21695</v>
      </c>
      <c r="F17" s="1">
        <v>-17368.599999999999</v>
      </c>
      <c r="H17" s="1">
        <v>46657.23</v>
      </c>
      <c r="I17" s="1">
        <v>-64025.83</v>
      </c>
    </row>
    <row r="18" spans="1:10" x14ac:dyDescent="0.25">
      <c r="B18" t="s">
        <v>33</v>
      </c>
      <c r="C18">
        <v>0</v>
      </c>
      <c r="D18" s="12">
        <v>138000</v>
      </c>
      <c r="E18">
        <v>0</v>
      </c>
      <c r="F18">
        <v>0</v>
      </c>
      <c r="I18">
        <v>0</v>
      </c>
    </row>
    <row r="19" spans="1:10" x14ac:dyDescent="0.25">
      <c r="A19" t="s">
        <v>34</v>
      </c>
      <c r="E19" s="12">
        <v>-21695</v>
      </c>
      <c r="F19" s="1">
        <v>-17368.599999999999</v>
      </c>
      <c r="G19">
        <v>80.058099999999996</v>
      </c>
      <c r="H19" s="1">
        <v>46657.23</v>
      </c>
      <c r="I19" s="1">
        <v>-64025.83</v>
      </c>
      <c r="J19">
        <v>295.11790000000002</v>
      </c>
    </row>
    <row r="21" spans="1:10" x14ac:dyDescent="0.25">
      <c r="A21" t="s">
        <v>37</v>
      </c>
      <c r="B21" t="s">
        <v>32</v>
      </c>
      <c r="C21" s="1">
        <v>41679</v>
      </c>
      <c r="D21" s="12">
        <v>11313</v>
      </c>
      <c r="E21" s="12">
        <v>943029</v>
      </c>
      <c r="F21" s="1">
        <v>3250578.53</v>
      </c>
      <c r="H21" s="1">
        <v>206964.46</v>
      </c>
      <c r="I21" s="1">
        <v>3043614.07</v>
      </c>
    </row>
    <row r="22" spans="1:10" x14ac:dyDescent="0.25">
      <c r="B22" t="s">
        <v>33</v>
      </c>
      <c r="C22" s="1">
        <v>21257</v>
      </c>
      <c r="D22" s="12">
        <v>135754</v>
      </c>
      <c r="E22" s="12">
        <v>2886</v>
      </c>
      <c r="F22" s="1">
        <v>51506.080000000002</v>
      </c>
      <c r="I22" s="1">
        <v>51506.080000000002</v>
      </c>
    </row>
    <row r="23" spans="1:10" x14ac:dyDescent="0.25">
      <c r="A23" t="s">
        <v>34</v>
      </c>
      <c r="E23" s="12">
        <v>945915</v>
      </c>
      <c r="F23" s="1">
        <v>3302084.61</v>
      </c>
      <c r="G23">
        <v>349.08890000000002</v>
      </c>
      <c r="H23" s="1">
        <v>206964.46</v>
      </c>
      <c r="I23" s="1">
        <v>3095120.15</v>
      </c>
      <c r="J23">
        <v>327.20909999999998</v>
      </c>
    </row>
    <row r="25" spans="1:10" x14ac:dyDescent="0.25">
      <c r="A25" t="s">
        <v>38</v>
      </c>
      <c r="B25" t="s">
        <v>32</v>
      </c>
      <c r="C25" s="1">
        <v>732677</v>
      </c>
      <c r="D25" s="12">
        <v>11413</v>
      </c>
      <c r="E25" s="12">
        <v>16724085</v>
      </c>
      <c r="F25" s="1">
        <v>34293775.020000003</v>
      </c>
      <c r="H25" s="1">
        <v>1940091.74</v>
      </c>
      <c r="I25" s="1">
        <v>32353683.280000001</v>
      </c>
    </row>
    <row r="26" spans="1:10" x14ac:dyDescent="0.25">
      <c r="B26" t="s">
        <v>33</v>
      </c>
      <c r="C26" s="1">
        <v>39323</v>
      </c>
      <c r="D26" s="12">
        <v>137200</v>
      </c>
      <c r="E26" s="12">
        <v>5395</v>
      </c>
      <c r="F26" s="1">
        <v>84353.11</v>
      </c>
      <c r="I26" s="1">
        <v>84353.11</v>
      </c>
    </row>
    <row r="27" spans="1:10" x14ac:dyDescent="0.25">
      <c r="A27" t="s">
        <v>34</v>
      </c>
      <c r="E27" s="12">
        <v>16729480</v>
      </c>
      <c r="F27" s="1">
        <v>34378128.130000003</v>
      </c>
      <c r="G27">
        <v>205.49430000000001</v>
      </c>
      <c r="H27" s="1">
        <v>1940091.74</v>
      </c>
      <c r="I27" s="1">
        <v>32438036.390000001</v>
      </c>
      <c r="J27">
        <v>193.89750000000001</v>
      </c>
    </row>
    <row r="29" spans="1:10" x14ac:dyDescent="0.25">
      <c r="A29" t="s">
        <v>39</v>
      </c>
      <c r="B29" t="s">
        <v>32</v>
      </c>
      <c r="C29" s="1">
        <v>165224.66</v>
      </c>
      <c r="D29" s="12">
        <v>12155</v>
      </c>
      <c r="E29" s="12">
        <v>4016611</v>
      </c>
      <c r="F29" s="1">
        <v>7380196.9900000002</v>
      </c>
      <c r="H29" s="1">
        <v>652169.92000000004</v>
      </c>
      <c r="I29" s="1">
        <v>6728027.0700000003</v>
      </c>
    </row>
    <row r="30" spans="1:10" x14ac:dyDescent="0.25">
      <c r="B30" t="s">
        <v>33</v>
      </c>
      <c r="C30" s="1">
        <v>6270.53</v>
      </c>
      <c r="D30" s="12">
        <v>134675</v>
      </c>
      <c r="E30">
        <v>844</v>
      </c>
      <c r="F30" s="1">
        <v>13687.69</v>
      </c>
      <c r="I30" s="1">
        <v>13687.69</v>
      </c>
    </row>
    <row r="31" spans="1:10" x14ac:dyDescent="0.25">
      <c r="A31" t="s">
        <v>34</v>
      </c>
      <c r="E31" s="12">
        <v>4017455</v>
      </c>
      <c r="F31" s="1">
        <v>7393884.6799999997</v>
      </c>
      <c r="G31">
        <v>184.04400000000001</v>
      </c>
      <c r="H31" s="1">
        <v>652169.92000000004</v>
      </c>
      <c r="I31" s="1">
        <v>6741714.7599999998</v>
      </c>
      <c r="J31">
        <v>167.81059999999999</v>
      </c>
    </row>
    <row r="33" spans="1:10" x14ac:dyDescent="0.25">
      <c r="A33" s="14" t="s">
        <v>0</v>
      </c>
      <c r="B33" t="s">
        <v>32</v>
      </c>
      <c r="C33" s="1">
        <v>224935.33</v>
      </c>
      <c r="D33" s="12">
        <v>12214</v>
      </c>
      <c r="E33" s="12">
        <v>5494720</v>
      </c>
      <c r="F33" s="1">
        <v>13696355.08</v>
      </c>
      <c r="H33" s="1">
        <v>574954.85</v>
      </c>
      <c r="I33" s="1">
        <v>13121400.23</v>
      </c>
    </row>
    <row r="34" spans="1:10" x14ac:dyDescent="0.25">
      <c r="B34" t="s">
        <v>33</v>
      </c>
      <c r="C34" s="1">
        <v>40868.67</v>
      </c>
      <c r="D34" s="12">
        <v>132000</v>
      </c>
      <c r="E34" s="12">
        <v>5395</v>
      </c>
      <c r="F34" s="1">
        <v>96617.61</v>
      </c>
      <c r="H34">
        <v>0</v>
      </c>
      <c r="I34" s="1">
        <v>96617.61</v>
      </c>
    </row>
    <row r="35" spans="1:10" x14ac:dyDescent="0.25">
      <c r="A35" t="s">
        <v>34</v>
      </c>
      <c r="E35" s="12">
        <v>5500115</v>
      </c>
      <c r="F35" s="13">
        <v>13792972.689999999</v>
      </c>
      <c r="G35">
        <v>250.77610000000001</v>
      </c>
      <c r="H35" s="1">
        <v>574954.85</v>
      </c>
      <c r="I35" s="1">
        <v>13218017.84</v>
      </c>
      <c r="J35">
        <v>240.32259999999999</v>
      </c>
    </row>
    <row r="38" spans="1:10" x14ac:dyDescent="0.25">
      <c r="A38" t="s">
        <v>40</v>
      </c>
      <c r="B38" t="s">
        <v>32</v>
      </c>
      <c r="C38" s="1">
        <v>1684390.09</v>
      </c>
      <c r="E38" s="12">
        <v>40181699</v>
      </c>
      <c r="F38" s="1">
        <v>89518423.549999997</v>
      </c>
      <c r="H38" s="1">
        <v>4228230.76</v>
      </c>
      <c r="I38" s="1">
        <v>85290192.790000007</v>
      </c>
    </row>
    <row r="39" spans="1:10" x14ac:dyDescent="0.25">
      <c r="B39" t="s">
        <v>33</v>
      </c>
      <c r="C39" s="1">
        <v>374488.2</v>
      </c>
      <c r="E39" s="12">
        <v>51230</v>
      </c>
      <c r="F39" s="1">
        <v>864652.69</v>
      </c>
      <c r="H39">
        <v>0</v>
      </c>
      <c r="I39" s="1">
        <v>864652.69</v>
      </c>
    </row>
    <row r="40" spans="1:10" x14ac:dyDescent="0.25">
      <c r="A40" t="s">
        <v>34</v>
      </c>
      <c r="E40" s="12">
        <v>40232929</v>
      </c>
      <c r="F40" s="1">
        <v>90383076.239999995</v>
      </c>
      <c r="G40">
        <v>224.64949999999999</v>
      </c>
      <c r="H40" s="1">
        <v>4228230.76</v>
      </c>
      <c r="I40" s="1">
        <v>86154845.480000004</v>
      </c>
      <c r="J40">
        <v>214.14009999999999</v>
      </c>
    </row>
    <row r="47" spans="1:10" x14ac:dyDescent="0.25">
      <c r="C47" t="s">
        <v>16</v>
      </c>
    </row>
    <row r="48" spans="1:10" x14ac:dyDescent="0.25">
      <c r="B48" t="s">
        <v>17</v>
      </c>
      <c r="C48" t="s">
        <v>18</v>
      </c>
      <c r="D48" t="s">
        <v>19</v>
      </c>
      <c r="E48" t="s">
        <v>20</v>
      </c>
      <c r="F48" t="s">
        <v>1</v>
      </c>
      <c r="G48" t="s">
        <v>21</v>
      </c>
      <c r="H48" t="s">
        <v>22</v>
      </c>
      <c r="J48" t="s">
        <v>21</v>
      </c>
    </row>
    <row r="49" spans="1:10" x14ac:dyDescent="0.25">
      <c r="A49" t="s">
        <v>23</v>
      </c>
      <c r="B49" t="s">
        <v>24</v>
      </c>
      <c r="C49" t="s">
        <v>25</v>
      </c>
      <c r="D49" t="s">
        <v>26</v>
      </c>
      <c r="E49" t="s">
        <v>27</v>
      </c>
      <c r="F49" t="s">
        <v>2</v>
      </c>
      <c r="G49" t="s">
        <v>28</v>
      </c>
      <c r="H49" t="s">
        <v>29</v>
      </c>
      <c r="I49" t="s">
        <v>30</v>
      </c>
      <c r="J49" t="s">
        <v>31</v>
      </c>
    </row>
    <row r="50" spans="1:10" x14ac:dyDescent="0.25">
      <c r="A50" t="s">
        <v>41</v>
      </c>
      <c r="B50" t="s">
        <v>32</v>
      </c>
      <c r="C50" s="1">
        <v>87833.1</v>
      </c>
      <c r="D50" s="12">
        <v>12758</v>
      </c>
      <c r="E50" s="12">
        <v>2241149</v>
      </c>
      <c r="F50" s="1">
        <v>5299080.1900000004</v>
      </c>
      <c r="H50" s="1">
        <v>117187.76</v>
      </c>
      <c r="I50" s="1">
        <v>5181892.43</v>
      </c>
    </row>
    <row r="51" spans="1:10" x14ac:dyDescent="0.25">
      <c r="B51" t="s">
        <v>33</v>
      </c>
      <c r="C51" s="1">
        <v>32897</v>
      </c>
      <c r="D51" s="12">
        <v>136300</v>
      </c>
      <c r="E51" s="12">
        <v>4484</v>
      </c>
      <c r="F51" s="1">
        <v>76603.28</v>
      </c>
      <c r="I51" s="1">
        <v>76603.28</v>
      </c>
    </row>
    <row r="52" spans="1:10" x14ac:dyDescent="0.25">
      <c r="A52" t="s">
        <v>34</v>
      </c>
      <c r="C52" s="1">
        <v>120730.1</v>
      </c>
      <c r="E52" s="12">
        <v>2245633</v>
      </c>
      <c r="F52" s="1">
        <v>5375683.4699999997</v>
      </c>
      <c r="G52">
        <v>239.38390000000001</v>
      </c>
      <c r="H52" s="1">
        <v>117187.76</v>
      </c>
      <c r="I52" s="1">
        <v>5258495.71</v>
      </c>
      <c r="J52">
        <v>234.16540000000001</v>
      </c>
    </row>
    <row r="54" spans="1:10" x14ac:dyDescent="0.25">
      <c r="A54" t="s">
        <v>42</v>
      </c>
      <c r="B54" t="s">
        <v>32</v>
      </c>
      <c r="C54" s="1">
        <v>155372</v>
      </c>
      <c r="D54" s="12">
        <v>12543</v>
      </c>
      <c r="E54" s="12">
        <v>3897834</v>
      </c>
      <c r="F54" s="1">
        <v>8833677.9700000007</v>
      </c>
      <c r="H54" s="12">
        <v>157594</v>
      </c>
      <c r="I54" s="1">
        <v>8676083.9700000007</v>
      </c>
    </row>
    <row r="55" spans="1:10" x14ac:dyDescent="0.25">
      <c r="B55" t="s">
        <v>33</v>
      </c>
      <c r="C55" s="1">
        <v>29296</v>
      </c>
      <c r="D55" s="12">
        <v>137100</v>
      </c>
      <c r="E55" s="12">
        <v>4016</v>
      </c>
      <c r="F55" s="1">
        <v>64933.3</v>
      </c>
      <c r="I55" s="1">
        <v>64933.3</v>
      </c>
    </row>
    <row r="56" spans="1:10" x14ac:dyDescent="0.25">
      <c r="A56" t="s">
        <v>34</v>
      </c>
      <c r="C56" s="1">
        <v>184668</v>
      </c>
      <c r="E56" s="12">
        <v>3901850</v>
      </c>
      <c r="F56" s="1">
        <v>8898611.2699999996</v>
      </c>
      <c r="G56">
        <v>228.06129999999999</v>
      </c>
      <c r="H56" s="1">
        <v>157594</v>
      </c>
      <c r="I56" s="1">
        <v>8741017.2699999996</v>
      </c>
      <c r="J56">
        <v>224.0224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M34" sqref="M34"/>
    </sheetView>
  </sheetViews>
  <sheetFormatPr defaultRowHeight="15" x14ac:dyDescent="0.25"/>
  <cols>
    <col min="1" max="1" width="18.28515625" customWidth="1"/>
    <col min="3" max="3" width="11.7109375" bestFit="1" customWidth="1"/>
    <col min="4" max="4" width="8.7109375" bestFit="1" customWidth="1"/>
    <col min="5" max="5" width="10.140625" bestFit="1" customWidth="1"/>
    <col min="6" max="6" width="20.7109375" customWidth="1"/>
    <col min="7" max="7" width="9.85546875" bestFit="1" customWidth="1"/>
    <col min="8" max="8" width="13.85546875" bestFit="1" customWidth="1"/>
    <col min="9" max="9" width="13.28515625" bestFit="1" customWidth="1"/>
  </cols>
  <sheetData>
    <row r="1" spans="1:10" x14ac:dyDescent="0.25">
      <c r="A1" t="s">
        <v>14</v>
      </c>
    </row>
    <row r="2" spans="1:10" x14ac:dyDescent="0.25">
      <c r="A2" t="s">
        <v>15</v>
      </c>
    </row>
    <row r="3" spans="1:10" x14ac:dyDescent="0.25">
      <c r="A3" s="2">
        <v>40817</v>
      </c>
    </row>
    <row r="5" spans="1:10" x14ac:dyDescent="0.25">
      <c r="C5" t="s">
        <v>16</v>
      </c>
    </row>
    <row r="6" spans="1:10" x14ac:dyDescent="0.25">
      <c r="B6" t="s">
        <v>17</v>
      </c>
      <c r="C6" t="s">
        <v>18</v>
      </c>
      <c r="D6" t="s">
        <v>19</v>
      </c>
      <c r="E6" t="s">
        <v>20</v>
      </c>
      <c r="F6" t="s">
        <v>1</v>
      </c>
      <c r="G6" t="s">
        <v>21</v>
      </c>
      <c r="H6" t="s">
        <v>22</v>
      </c>
      <c r="J6" t="s">
        <v>21</v>
      </c>
    </row>
    <row r="7" spans="1:10" x14ac:dyDescent="0.25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</v>
      </c>
      <c r="G7" t="s">
        <v>28</v>
      </c>
      <c r="H7" t="s">
        <v>29</v>
      </c>
      <c r="I7" t="s">
        <v>30</v>
      </c>
      <c r="J7" t="s">
        <v>31</v>
      </c>
    </row>
    <row r="9" spans="1:10" x14ac:dyDescent="0.25">
      <c r="A9" s="14" t="s">
        <v>3</v>
      </c>
      <c r="B9" t="s">
        <v>32</v>
      </c>
      <c r="C9" s="1">
        <v>297862</v>
      </c>
      <c r="D9" s="12">
        <v>12352</v>
      </c>
      <c r="E9" s="12">
        <v>7358383</v>
      </c>
      <c r="F9" s="1">
        <v>18846963.41</v>
      </c>
      <c r="H9" s="1">
        <v>387162.08</v>
      </c>
      <c r="I9" s="1">
        <v>18459801.329999998</v>
      </c>
    </row>
    <row r="10" spans="1:10" x14ac:dyDescent="0.25">
      <c r="B10" t="s">
        <v>33</v>
      </c>
      <c r="C10" s="1">
        <v>163979</v>
      </c>
      <c r="D10" s="12">
        <v>136082</v>
      </c>
      <c r="E10" s="12">
        <v>22315</v>
      </c>
      <c r="F10" s="1">
        <v>443774.27</v>
      </c>
      <c r="I10" s="1">
        <v>443774.27</v>
      </c>
    </row>
    <row r="11" spans="1:10" x14ac:dyDescent="0.25">
      <c r="A11" t="s">
        <v>34</v>
      </c>
      <c r="E11" s="12">
        <v>7380698</v>
      </c>
      <c r="F11" s="13">
        <v>19290737.68</v>
      </c>
      <c r="G11">
        <v>261.36739999999998</v>
      </c>
      <c r="H11" s="1">
        <v>387162.08</v>
      </c>
      <c r="I11" s="1">
        <v>18903575.600000001</v>
      </c>
      <c r="J11">
        <v>256.12180000000001</v>
      </c>
    </row>
    <row r="13" spans="1:10" x14ac:dyDescent="0.25">
      <c r="A13" t="s">
        <v>35</v>
      </c>
      <c r="B13" t="s">
        <v>32</v>
      </c>
      <c r="C13" s="1">
        <v>42602.8</v>
      </c>
      <c r="D13" s="12">
        <v>12430</v>
      </c>
      <c r="E13" s="12">
        <v>1059106</v>
      </c>
      <c r="F13" s="1">
        <v>2268945.7799999998</v>
      </c>
      <c r="H13" s="1">
        <v>-28514.31</v>
      </c>
      <c r="I13" s="1">
        <v>2297460.09</v>
      </c>
    </row>
    <row r="14" spans="1:10" x14ac:dyDescent="0.25">
      <c r="B14" t="s">
        <v>33</v>
      </c>
      <c r="C14" s="1">
        <v>2185</v>
      </c>
      <c r="D14" s="12">
        <v>137700</v>
      </c>
      <c r="E14">
        <v>301</v>
      </c>
      <c r="F14" s="1">
        <v>6550.97</v>
      </c>
      <c r="I14" s="1">
        <v>6550.97</v>
      </c>
    </row>
    <row r="15" spans="1:10" x14ac:dyDescent="0.25">
      <c r="B15" t="s">
        <v>43</v>
      </c>
      <c r="C15">
        <v>0</v>
      </c>
      <c r="D15">
        <v>0</v>
      </c>
      <c r="E15">
        <v>0</v>
      </c>
      <c r="F15">
        <v>0</v>
      </c>
      <c r="I15">
        <v>0</v>
      </c>
    </row>
    <row r="16" spans="1:10" x14ac:dyDescent="0.25">
      <c r="B16" t="s">
        <v>44</v>
      </c>
      <c r="C16" s="1">
        <v>49681</v>
      </c>
      <c r="D16" s="12">
        <v>134500</v>
      </c>
      <c r="E16" s="12">
        <v>6682</v>
      </c>
      <c r="F16" s="1">
        <v>160097.1</v>
      </c>
      <c r="I16" s="1">
        <v>160097.1</v>
      </c>
    </row>
    <row r="17" spans="1:10" x14ac:dyDescent="0.25">
      <c r="A17" t="s">
        <v>34</v>
      </c>
      <c r="E17" s="12">
        <v>1066089</v>
      </c>
      <c r="F17" s="1">
        <v>2435593.85</v>
      </c>
      <c r="G17">
        <v>228.4606</v>
      </c>
      <c r="H17" s="1">
        <v>-28514.31</v>
      </c>
      <c r="I17" s="1">
        <v>2464108.16</v>
      </c>
      <c r="J17">
        <v>231.1353</v>
      </c>
    </row>
    <row r="19" spans="1:10" x14ac:dyDescent="0.25">
      <c r="A19" t="s">
        <v>36</v>
      </c>
      <c r="B19" t="s">
        <v>32</v>
      </c>
      <c r="C19" s="1">
        <v>24118</v>
      </c>
      <c r="D19" s="12">
        <v>11856</v>
      </c>
      <c r="E19" s="12">
        <v>571886</v>
      </c>
      <c r="F19" s="1">
        <v>1961475.99</v>
      </c>
      <c r="H19" s="1">
        <v>233032.67</v>
      </c>
      <c r="I19" s="1">
        <v>1728443.32</v>
      </c>
    </row>
    <row r="20" spans="1:10" x14ac:dyDescent="0.25">
      <c r="B20" t="s">
        <v>33</v>
      </c>
      <c r="C20" s="1">
        <v>16516</v>
      </c>
      <c r="D20" s="12">
        <v>137200</v>
      </c>
      <c r="E20" s="12">
        <v>2266</v>
      </c>
      <c r="F20" s="1">
        <v>50699.17</v>
      </c>
      <c r="I20" s="1">
        <v>50699.17</v>
      </c>
    </row>
    <row r="21" spans="1:10" x14ac:dyDescent="0.25">
      <c r="A21" t="s">
        <v>34</v>
      </c>
      <c r="E21" s="12">
        <v>574152</v>
      </c>
      <c r="F21" s="1">
        <v>2012175.16</v>
      </c>
      <c r="G21">
        <v>350.46039999999999</v>
      </c>
      <c r="H21" s="1">
        <v>233032.67</v>
      </c>
      <c r="I21" s="1">
        <v>1779142.49</v>
      </c>
      <c r="J21">
        <v>309.87310000000002</v>
      </c>
    </row>
    <row r="23" spans="1:10" x14ac:dyDescent="0.25">
      <c r="A23" t="s">
        <v>37</v>
      </c>
      <c r="B23" t="s">
        <v>32</v>
      </c>
      <c r="C23" s="1">
        <v>59952</v>
      </c>
      <c r="D23" s="12">
        <v>11199</v>
      </c>
      <c r="E23" s="12">
        <v>1342805</v>
      </c>
      <c r="F23" s="1">
        <v>4599386.96</v>
      </c>
      <c r="H23" s="1">
        <v>305922.46000000002</v>
      </c>
      <c r="I23" s="1">
        <v>4293464.5</v>
      </c>
    </row>
    <row r="24" spans="1:10" x14ac:dyDescent="0.25">
      <c r="B24" t="s">
        <v>33</v>
      </c>
      <c r="C24" s="1">
        <v>41275</v>
      </c>
      <c r="D24" s="12">
        <v>137056</v>
      </c>
      <c r="E24" s="12">
        <v>5657</v>
      </c>
      <c r="F24" s="1">
        <v>137835.75</v>
      </c>
      <c r="I24" s="1">
        <v>137835.75</v>
      </c>
    </row>
    <row r="25" spans="1:10" x14ac:dyDescent="0.25">
      <c r="A25" t="s">
        <v>34</v>
      </c>
      <c r="E25" s="12">
        <v>1348462</v>
      </c>
      <c r="F25" s="1">
        <v>4737222.71</v>
      </c>
      <c r="G25">
        <v>351.30560000000003</v>
      </c>
      <c r="H25" s="1">
        <v>305922.46000000002</v>
      </c>
      <c r="I25" s="1">
        <v>4431300.25</v>
      </c>
      <c r="J25">
        <v>328.61880000000002</v>
      </c>
    </row>
    <row r="27" spans="1:10" x14ac:dyDescent="0.25">
      <c r="A27" t="s">
        <v>38</v>
      </c>
      <c r="B27" t="s">
        <v>32</v>
      </c>
      <c r="C27" s="1">
        <v>716639</v>
      </c>
      <c r="D27" s="12">
        <v>12109</v>
      </c>
      <c r="E27" s="12">
        <v>17355563</v>
      </c>
      <c r="F27" s="1">
        <v>35601477.119999997</v>
      </c>
      <c r="H27" s="1">
        <v>2127841.35</v>
      </c>
      <c r="I27" s="1">
        <v>33473635.77</v>
      </c>
    </row>
    <row r="28" spans="1:10" x14ac:dyDescent="0.25">
      <c r="B28" t="s">
        <v>33</v>
      </c>
      <c r="C28" s="1">
        <v>60771</v>
      </c>
      <c r="D28" s="12">
        <v>137000</v>
      </c>
      <c r="E28" s="12">
        <v>8326</v>
      </c>
      <c r="F28" s="1">
        <v>173372.35</v>
      </c>
      <c r="I28" s="1">
        <v>173372.35</v>
      </c>
    </row>
    <row r="29" spans="1:10" x14ac:dyDescent="0.25">
      <c r="A29" t="s">
        <v>34</v>
      </c>
      <c r="E29" s="12">
        <v>17363889</v>
      </c>
      <c r="F29" s="1">
        <v>35774849.469999999</v>
      </c>
      <c r="G29">
        <v>206.03020000000001</v>
      </c>
      <c r="H29" s="1">
        <v>2127841.35</v>
      </c>
      <c r="I29" s="1">
        <v>33647008.119999997</v>
      </c>
      <c r="J29">
        <v>193.7758</v>
      </c>
    </row>
    <row r="31" spans="1:10" x14ac:dyDescent="0.25">
      <c r="A31" t="s">
        <v>39</v>
      </c>
      <c r="B31" t="s">
        <v>32</v>
      </c>
      <c r="C31" s="1">
        <v>-8152.78</v>
      </c>
      <c r="D31" s="12">
        <v>12216</v>
      </c>
      <c r="E31" s="12">
        <v>-199189</v>
      </c>
      <c r="F31" s="1">
        <v>-51461.06</v>
      </c>
      <c r="H31" s="1">
        <v>-60652.82</v>
      </c>
      <c r="I31" s="1">
        <v>9191.76</v>
      </c>
    </row>
    <row r="32" spans="1:10" x14ac:dyDescent="0.25">
      <c r="B32" t="s">
        <v>33</v>
      </c>
      <c r="C32" s="1">
        <v>-9495.09</v>
      </c>
      <c r="D32" s="12">
        <v>136867</v>
      </c>
      <c r="E32" s="12">
        <v>-1300</v>
      </c>
      <c r="F32" s="1">
        <v>-28769.87</v>
      </c>
      <c r="I32" s="1">
        <v>-28769.87</v>
      </c>
    </row>
    <row r="33" spans="1:10" x14ac:dyDescent="0.25">
      <c r="A33" t="s">
        <v>34</v>
      </c>
      <c r="E33" s="12">
        <v>-200489</v>
      </c>
      <c r="F33" s="1">
        <v>-80230.929999999993</v>
      </c>
      <c r="G33">
        <v>40.017600000000002</v>
      </c>
      <c r="H33" s="1">
        <v>-60652.82</v>
      </c>
      <c r="I33" s="1">
        <v>-19578.11</v>
      </c>
      <c r="J33">
        <v>9.7652000000000001</v>
      </c>
    </row>
    <row r="35" spans="1:10" x14ac:dyDescent="0.25">
      <c r="A35" s="14" t="s">
        <v>0</v>
      </c>
      <c r="B35" t="s">
        <v>32</v>
      </c>
      <c r="C35">
        <v>0</v>
      </c>
      <c r="D35">
        <v>0</v>
      </c>
      <c r="E35">
        <v>0</v>
      </c>
      <c r="F35" s="1">
        <v>37500.120000000003</v>
      </c>
      <c r="H35" s="1">
        <v>37500.120000000003</v>
      </c>
      <c r="I35">
        <v>0</v>
      </c>
    </row>
    <row r="36" spans="1:10" x14ac:dyDescent="0.25">
      <c r="B36" t="s">
        <v>33</v>
      </c>
      <c r="C36" s="1">
        <v>2802</v>
      </c>
      <c r="D36" s="12">
        <v>137400</v>
      </c>
      <c r="E36">
        <v>385</v>
      </c>
      <c r="F36" s="1">
        <v>9077.92</v>
      </c>
      <c r="H36">
        <v>0</v>
      </c>
      <c r="I36" s="1">
        <v>9077.92</v>
      </c>
    </row>
    <row r="37" spans="1:10" x14ac:dyDescent="0.25">
      <c r="A37" t="s">
        <v>34</v>
      </c>
      <c r="E37">
        <v>385</v>
      </c>
      <c r="F37" s="13">
        <v>46578.04</v>
      </c>
      <c r="G37" s="1">
        <v>12098.1922</v>
      </c>
      <c r="H37" s="1">
        <v>37500.120000000003</v>
      </c>
      <c r="I37" s="1">
        <v>9077.92</v>
      </c>
      <c r="J37" s="1">
        <v>2357.9013</v>
      </c>
    </row>
    <row r="40" spans="1:10" x14ac:dyDescent="0.25">
      <c r="A40" t="s">
        <v>40</v>
      </c>
      <c r="B40" t="s">
        <v>32</v>
      </c>
      <c r="C40" s="1">
        <v>1133021.02</v>
      </c>
      <c r="E40" s="12">
        <v>27488554</v>
      </c>
      <c r="F40" s="1">
        <v>63264288.32</v>
      </c>
      <c r="H40" s="1">
        <v>3002291.55</v>
      </c>
      <c r="I40" s="1">
        <v>60261996.770000003</v>
      </c>
    </row>
    <row r="41" spans="1:10" x14ac:dyDescent="0.25">
      <c r="B41" t="s">
        <v>33</v>
      </c>
      <c r="C41" s="1">
        <v>278032.90999999997</v>
      </c>
      <c r="E41" s="12">
        <v>37950</v>
      </c>
      <c r="F41" s="1">
        <v>792540.56</v>
      </c>
      <c r="H41">
        <v>0</v>
      </c>
      <c r="I41" s="1">
        <v>792540.56</v>
      </c>
    </row>
    <row r="42" spans="1:10" x14ac:dyDescent="0.25">
      <c r="B42" t="s">
        <v>45</v>
      </c>
      <c r="C42">
        <v>0</v>
      </c>
      <c r="E42">
        <v>0</v>
      </c>
      <c r="F42">
        <v>0</v>
      </c>
      <c r="I42">
        <v>0</v>
      </c>
    </row>
    <row r="43" spans="1:10" x14ac:dyDescent="0.25">
      <c r="B43" t="s">
        <v>44</v>
      </c>
      <c r="C43" s="1">
        <v>49681</v>
      </c>
      <c r="E43" s="12">
        <v>6682</v>
      </c>
      <c r="F43" s="1">
        <v>160097.1</v>
      </c>
      <c r="I43" s="1">
        <v>160097.1</v>
      </c>
    </row>
    <row r="44" spans="1:10" x14ac:dyDescent="0.25">
      <c r="A44" t="s">
        <v>34</v>
      </c>
      <c r="E44" s="12">
        <v>27533186</v>
      </c>
      <c r="F44" s="1">
        <v>64216925.979999997</v>
      </c>
      <c r="G44">
        <v>233.2346</v>
      </c>
      <c r="H44" s="1">
        <v>3002291.55</v>
      </c>
      <c r="I44" s="1">
        <v>61214634.43</v>
      </c>
      <c r="J44">
        <v>222.3304</v>
      </c>
    </row>
    <row r="47" spans="1:10" x14ac:dyDescent="0.25">
      <c r="C47" t="s">
        <v>16</v>
      </c>
    </row>
    <row r="48" spans="1:10" x14ac:dyDescent="0.25">
      <c r="B48" t="s">
        <v>17</v>
      </c>
      <c r="C48" t="s">
        <v>18</v>
      </c>
      <c r="D48" t="s">
        <v>19</v>
      </c>
      <c r="E48" t="s">
        <v>20</v>
      </c>
      <c r="F48" t="s">
        <v>1</v>
      </c>
      <c r="G48" t="s">
        <v>21</v>
      </c>
      <c r="H48" t="s">
        <v>22</v>
      </c>
      <c r="J48" t="s">
        <v>21</v>
      </c>
    </row>
    <row r="49" spans="1:10" x14ac:dyDescent="0.25">
      <c r="A49" t="s">
        <v>23</v>
      </c>
      <c r="B49" t="s">
        <v>24</v>
      </c>
      <c r="C49" t="s">
        <v>25</v>
      </c>
      <c r="D49" t="s">
        <v>26</v>
      </c>
      <c r="E49" t="s">
        <v>27</v>
      </c>
      <c r="F49" t="s">
        <v>2</v>
      </c>
      <c r="G49" t="s">
        <v>28</v>
      </c>
      <c r="H49" t="s">
        <v>29</v>
      </c>
      <c r="I49" t="s">
        <v>30</v>
      </c>
      <c r="J49" t="s">
        <v>31</v>
      </c>
    </row>
    <row r="50" spans="1:10" x14ac:dyDescent="0.25">
      <c r="A50" t="s">
        <v>41</v>
      </c>
      <c r="B50" t="s">
        <v>32</v>
      </c>
      <c r="C50" s="1">
        <v>42602.8</v>
      </c>
      <c r="D50" s="12">
        <v>12430</v>
      </c>
      <c r="E50" s="12">
        <v>1059106</v>
      </c>
      <c r="F50" s="1">
        <v>2233544.2000000002</v>
      </c>
      <c r="H50" s="1">
        <v>-63915.89</v>
      </c>
      <c r="I50" s="1">
        <v>2297460.09</v>
      </c>
    </row>
    <row r="51" spans="1:10" x14ac:dyDescent="0.25">
      <c r="B51" t="s">
        <v>33</v>
      </c>
      <c r="C51">
        <v>0</v>
      </c>
      <c r="D51">
        <v>0</v>
      </c>
      <c r="E51">
        <v>0</v>
      </c>
      <c r="F51">
        <v>0</v>
      </c>
      <c r="I51">
        <v>0</v>
      </c>
    </row>
    <row r="52" spans="1:10" x14ac:dyDescent="0.25">
      <c r="B52" t="s">
        <v>44</v>
      </c>
      <c r="C52" s="1">
        <v>49681</v>
      </c>
      <c r="D52" s="12">
        <v>134500</v>
      </c>
      <c r="E52" s="12">
        <v>13364189</v>
      </c>
      <c r="F52" s="1">
        <v>160097.1</v>
      </c>
      <c r="I52" s="1">
        <v>160097.1</v>
      </c>
    </row>
    <row r="53" spans="1:10" x14ac:dyDescent="0.25">
      <c r="A53" t="s">
        <v>34</v>
      </c>
      <c r="C53" s="1">
        <v>92283.8</v>
      </c>
      <c r="E53" s="12">
        <v>14423295</v>
      </c>
      <c r="F53" s="1">
        <v>2393641.2999999998</v>
      </c>
      <c r="G53">
        <v>16.595700000000001</v>
      </c>
      <c r="H53" s="1">
        <v>-63915.89</v>
      </c>
      <c r="I53" s="1">
        <v>2457557.19</v>
      </c>
      <c r="J53">
        <v>17.038799999999998</v>
      </c>
    </row>
    <row r="55" spans="1:10" x14ac:dyDescent="0.25">
      <c r="A55" t="s">
        <v>42</v>
      </c>
      <c r="B55" t="s">
        <v>32</v>
      </c>
      <c r="C55">
        <v>0</v>
      </c>
      <c r="D55">
        <v>0</v>
      </c>
      <c r="E55">
        <v>0</v>
      </c>
      <c r="F55" s="1">
        <v>35401.58</v>
      </c>
      <c r="H55" s="12">
        <v>35402</v>
      </c>
      <c r="I55">
        <v>0</v>
      </c>
    </row>
    <row r="56" spans="1:10" x14ac:dyDescent="0.25">
      <c r="B56" t="s">
        <v>33</v>
      </c>
      <c r="C56" s="1">
        <v>2185</v>
      </c>
      <c r="D56" s="12">
        <v>137700</v>
      </c>
      <c r="E56">
        <v>301</v>
      </c>
      <c r="F56" s="1">
        <v>6550.97</v>
      </c>
      <c r="I56" s="1">
        <v>6550.97</v>
      </c>
    </row>
    <row r="57" spans="1:10" x14ac:dyDescent="0.25">
      <c r="A57" t="s">
        <v>34</v>
      </c>
      <c r="C57" s="1">
        <v>2185</v>
      </c>
      <c r="E57">
        <v>301</v>
      </c>
      <c r="F57" s="1">
        <v>41952.55</v>
      </c>
      <c r="G57" s="1">
        <v>13937.7243</v>
      </c>
      <c r="H57" s="1">
        <v>35401.58</v>
      </c>
      <c r="I57" s="1">
        <v>6550.97</v>
      </c>
      <c r="J57" s="1">
        <v>2176.402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501 Change</vt:lpstr>
      <vt:lpstr>Oct 2010</vt:lpstr>
      <vt:lpstr>Oct 2011</vt:lpstr>
    </vt:vector>
  </TitlesOfParts>
  <Company>IT-WE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E Vaughan</dc:creator>
  <cp:lastModifiedBy>Alex E Vaughan</cp:lastModifiedBy>
  <dcterms:created xsi:type="dcterms:W3CDTF">2012-02-08T22:07:19Z</dcterms:created>
  <dcterms:modified xsi:type="dcterms:W3CDTF">2012-02-09T20:30:24Z</dcterms:modified>
</cp:coreProperties>
</file>